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P17"/>
  <c r="O17"/>
  <c r="D17"/>
  <c r="F17"/>
  <c r="R22"/>
  <c r="N22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F12"/>
  <c r="O12"/>
  <c r="H22"/>
  <c r="I21" s="1"/>
  <c r="S21" s="1"/>
  <c r="H17"/>
  <c r="I16" s="1"/>
  <c r="S16" s="1"/>
  <c r="O39"/>
  <c r="P39"/>
  <c r="D39"/>
  <c r="E39"/>
  <c r="N39"/>
  <c r="F39"/>
  <c r="H37"/>
  <c r="I36" s="1"/>
  <c r="S36" s="1"/>
  <c r="H32"/>
  <c r="I31" s="1"/>
  <c r="S31" s="1"/>
  <c r="R39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<sst xmlns="http://schemas.openxmlformats.org/spreadsheetml/2006/main" count="116" uniqueCount="73">
  <si>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</si>
  <si>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</si>
  <si>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</si>
  <si>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</si>
  <si>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</si>
  <si>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16.11.2019</t>
  </si>
  <si>
    <t>Domácí</t>
  </si>
  <si>
    <t>TJ Sokol Chvalíkovice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</si>
  <si>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</si>
  <si>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</si>
  <si>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</si>
  <si>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</si>
  <si>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</si>
  <si>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</si>
  <si>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</si>
  <si>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</si>
  <si>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</si>
  <si>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</si>
  <si>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</si>
  <si>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</si>
  <si>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</si>
  <si>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Hendrych</t>
  </si>
  <si>
    <t>Šoupal</t>
  </si>
  <si>
    <t>Radek</t>
  </si>
  <si>
    <t>Jiří</t>
  </si>
  <si>
    <t>Valenta</t>
  </si>
  <si>
    <t>Grulich</t>
  </si>
  <si>
    <t>Vladimír</t>
  </si>
  <si>
    <t>Mückstein</t>
  </si>
  <si>
    <t>Říha</t>
  </si>
  <si>
    <t>Jonas</t>
  </si>
  <si>
    <t>Ivan</t>
  </si>
  <si>
    <t>Staněk</t>
  </si>
  <si>
    <t>Kolář</t>
  </si>
  <si>
    <t>Michal</t>
  </si>
  <si>
    <t>Sedláček</t>
  </si>
  <si>
    <t>Aleš</t>
  </si>
  <si>
    <t>Jan</t>
  </si>
  <si>
    <t>Tomek</t>
  </si>
  <si>
    <t>David</t>
  </si>
  <si>
    <t>Eduard</t>
  </si>
  <si>
    <t>Celkový výkon družstva  </t>
  </si>
  <si>
    <t>Vedoucí družstva         Jméno:</t>
  </si>
  <si>
    <t>Aleš Staněk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</si>
  <si>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</si>
  <si>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</si>
  <si>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</si>
  <si>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</si>
  <si>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</si>
  <si>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</si>
  <si>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</si>
  <si>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</si>
  <si>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</si>
  <si>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</si>
  <si>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</si>
  <si>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</si>
  <si>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</si>
  <si>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</si>
  <si>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</si>
  <si>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</si>
  <si>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</si>
  <si>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</si>
  <si>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</si>
  <si>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</si>
  <si>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</si>
  <si>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</si>
  <si>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</si>
  <si>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</si>
  <si>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</si>
  <si>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</si>
  <si>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</si>
  <si>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</si>
  <si>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16.11.2019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</si>
</sst>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62</v>
      </c>
      <c r="F8" s="12">
        <v>2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50</v>
      </c>
      <c r="P8" s="12">
        <v>1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52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44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41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45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51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209</v>
      </c>
      <c r="F12" s="28">
        <f>IF(ISNUMBER($G12),SUM(F8:F11),"")</f>
        <v>6</v>
      </c>
      <c r="G12" s="29">
        <f>IF(SUM($G8:$G11)+SUM($Q8:$Q11)&gt;0,SUM(G8:G11),"")</f>
        <v>570</v>
      </c>
      <c r="H12" s="27">
        <f>IF(ISNUMBER($G12),SUM(H8:H11),"")</f>
        <v>3</v>
      </c>
      <c r="I12" s="99"/>
      <c r="K12" s="96">
        <v>18257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190</v>
      </c>
      <c r="P12" s="28">
        <f>IF(ISNUMBER($G12),SUM(P8:P11),"")</f>
        <v>2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54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2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45</v>
      </c>
      <c r="F14" s="18">
        <v>2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39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41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101</v>
      </c>
      <c r="O15" s="18">
        <v>53</v>
      </c>
      <c r="P15" s="18">
        <v>1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40</v>
      </c>
      <c r="F16" s="23">
        <v>4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68</v>
      </c>
      <c r="P16" s="23">
        <v>1</v>
      </c>
      <c r="Q16" s="24">
        <f>IF(AND(ISBLANK(N16),ISBLANK(O16)),"",N16+O16)</f>
        <v>163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6252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180</v>
      </c>
      <c r="F17" s="28">
        <f>IF(ISNUMBER($G17),SUM(F13:F16),"")</f>
        <v>8</v>
      </c>
      <c r="G17" s="29">
        <f>IF(SUM($G13:$G16)+SUM($Q13:$Q16)&gt;0,SUM(G13:G16),"")</f>
        <v>573</v>
      </c>
      <c r="H17" s="27">
        <f>IF(ISNUMBER($G17),SUM(H13:H16),"")</f>
        <v>2</v>
      </c>
      <c r="I17" s="99"/>
      <c r="K17" s="96">
        <v>15560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205</v>
      </c>
      <c r="P17" s="28">
        <f>IF(ISNUMBER($G17),SUM(P13:P16),"")</f>
        <v>4</v>
      </c>
      <c r="Q17" s="29">
        <f>IF(SUM($G13:$G16)+SUM($Q13:$Q16)&gt;0,SUM(Q13:Q16),"")</f>
        <v>581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53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35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33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33</v>
      </c>
      <c r="P19" s="18">
        <v>3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80</v>
      </c>
      <c r="E20" s="18">
        <v>36</v>
      </c>
      <c r="F20" s="18">
        <v>0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43</v>
      </c>
      <c r="P20" s="18">
        <v>2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35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42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157</v>
      </c>
      <c r="F22" s="28">
        <f>IF(ISNUMBER($G22),SUM(F18:F21),"")</f>
        <v>4</v>
      </c>
      <c r="G22" s="29">
        <f>IF(SUM($G18:$G21)+SUM($Q18:$Q21)&gt;0,SUM(G18:G21),"")</f>
        <v>521</v>
      </c>
      <c r="H22" s="27">
        <f>IF(ISNUMBER($G22),SUM(H18:H21),"")</f>
        <v>2</v>
      </c>
      <c r="I22" s="99"/>
      <c r="K22" s="96">
        <v>8566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153</v>
      </c>
      <c r="P22" s="28">
        <f>IF(ISNUMBER($G22),SUM(P18:P21),"")</f>
        <v>8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45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34</v>
      </c>
      <c r="P23" s="12">
        <v>6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35</v>
      </c>
      <c r="F24" s="18">
        <v>1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68</v>
      </c>
      <c r="P24" s="18">
        <v>0</v>
      </c>
      <c r="Q24" s="19">
        <f>IF(AND(ISBLANK(N24),ISBLANK(O24)),"",N24+O24)</f>
        <v>163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100</v>
      </c>
      <c r="E25" s="18">
        <v>63</v>
      </c>
      <c r="F25" s="18">
        <v>0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42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51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36</v>
      </c>
      <c r="P26" s="23">
        <v>3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194</v>
      </c>
      <c r="F27" s="28">
        <f>IF(ISNUMBER($G27),SUM(F23:F26),"")</f>
        <v>2</v>
      </c>
      <c r="G27" s="29">
        <f>IF(SUM($G23:$G26)+SUM($Q23:$Q26)&gt;0,SUM(G23:G26),"")</f>
        <v>571</v>
      </c>
      <c r="H27" s="27">
        <f>IF(ISNUMBER($G27),SUM(H23:H26),"")</f>
        <v>3</v>
      </c>
      <c r="I27" s="99"/>
      <c r="K27" s="96">
        <v>19708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180</v>
      </c>
      <c r="P27" s="28">
        <f>IF(ISNUMBER($G27),SUM(P23:P26),"")</f>
        <v>10</v>
      </c>
      <c r="Q27" s="29">
        <f>IF(SUM($G23:$G26)+SUM($Q23:$Q26)&gt;0,SUM(Q23:Q26),"")</f>
        <v>553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98</v>
      </c>
      <c r="E28" s="12">
        <v>72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83</v>
      </c>
      <c r="O28" s="12">
        <v>36</v>
      </c>
      <c r="P28" s="12">
        <v>4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34</v>
      </c>
      <c r="F29" s="18">
        <v>3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52</v>
      </c>
      <c r="P29" s="18">
        <v>2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87</v>
      </c>
      <c r="E30" s="18">
        <v>52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95</v>
      </c>
      <c r="O30" s="18">
        <v>52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54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45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212</v>
      </c>
      <c r="F32" s="28">
        <f>IF(ISNUMBER($G32),SUM(F28:F31),"")</f>
        <v>4</v>
      </c>
      <c r="G32" s="29">
        <f>IF(SUM($G28:$G31)+SUM($Q28:$Q31)&gt;0,SUM(G28:G31),"")</f>
        <v>584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185</v>
      </c>
      <c r="P32" s="28">
        <f>IF(ISNUMBER($G32),SUM(P28:P31),"")</f>
        <v>6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91</v>
      </c>
      <c r="E33" s="12">
        <v>41</v>
      </c>
      <c r="F33" s="12">
        <v>4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90</v>
      </c>
      <c r="O33" s="12">
        <v>43</v>
      </c>
      <c r="P33" s="12">
        <v>0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44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2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79</v>
      </c>
      <c r="E35" s="18">
        <v>44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87</v>
      </c>
      <c r="O35" s="18">
        <v>44</v>
      </c>
      <c r="P35" s="18">
        <v>4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35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41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331</v>
      </c>
      <c r="E37" s="28">
        <f>IF(ISNUMBER($G37),SUM(E33:E36),"")</f>
        <v>164</v>
      </c>
      <c r="F37" s="28">
        <f>IF(ISNUMBER($G37),SUM(F33:F36),"")</f>
        <v>8</v>
      </c>
      <c r="G37" s="29">
        <f>IF(SUM($G33:$G36)+SUM($Q33:$Q36)&gt;0,SUM(G33:G36),"")</f>
        <v>495</v>
      </c>
      <c r="H37" s="27">
        <f>IF(ISNUMBER($G37),SUM(H33:H36),"")</f>
        <v>0</v>
      </c>
      <c r="I37" s="99"/>
      <c r="K37" s="96">
        <v>16412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541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2198</v>
      </c>
      <c r="E39" s="34">
        <f>IF(ISNUMBER($G39),SUM(E12,E17,E22,E27,E32,E37),"")</f>
        <v>1116</v>
      </c>
      <c r="F39" s="34">
        <f>IF(ISNUMBER($G39),SUM(F12,F17,F22,F27,F32,F37),"")</f>
        <v>32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2196</v>
      </c>
      <c r="O39" s="34">
        <f>IF(ISNUMBER($G39),SUM(O12,O17,O22,O27,O32,O37),"")</f>
        <v>1086</v>
      </c>
      <c r="P39" s="34">
        <f>IF(ISNUMBER($G39),SUM(P12,P17,P22,P27,P32,P37),"")</f>
        <v>36</v>
      </c>
      <c r="Q39" s="35">
        <f>IF(SUM($G$8:$G$37)+SUM($Q$8:$Q$37)&gt;0,SUM(Q12,Q17,Q22,Q27,Q32,Q37),"")</f>
        <v>3282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Sokol Přemyslovice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89</v>
      </c>
      <c r="B57" s="71" t="s">
        <v>67</v>
      </c>
      <c r="C57" s="72"/>
      <c r="D57" s="68">
        <v>23174</v>
      </c>
      <c r="E57" s="71" t="s">
        <v>68</v>
      </c>
      <c r="F57" s="74"/>
      <c r="G57" s="74"/>
      <c r="H57" s="72"/>
      <c r="I57" s="68">
        <v>22935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2019-11-16T19:25:10Z</dcterms:modified>
</cp:coreProperties>
</file>